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Mi unidad\Proyectos en Nube\Ministerio mi Unidad\PLANEACIÓN\Modificados\"/>
    </mc:Choice>
  </mc:AlternateContent>
  <xr:revisionPtr revIDLastSave="0" documentId="13_ncr:1_{12E30670-D0B3-4FBE-BBFC-77505123B20F}" xr6:coauthVersionLast="47" xr6:coauthVersionMax="47" xr10:uidLastSave="{00000000-0000-0000-0000-000000000000}"/>
  <bookViews>
    <workbookView xWindow="-120" yWindow="-120" windowWidth="20730" windowHeight="11040" xr2:uid="{E3B608A5-EC7F-4056-B9FA-C8E282D9E601}"/>
  </bookViews>
  <sheets>
    <sheet name="Resumen Subsidios Evit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1" i="1" l="1"/>
  <c r="K51" i="1"/>
  <c r="J51" i="1"/>
  <c r="L44" i="1"/>
  <c r="K44" i="1"/>
  <c r="J44" i="1"/>
  <c r="L38" i="1"/>
  <c r="K38" i="1"/>
  <c r="J38" i="1"/>
  <c r="L32" i="1"/>
  <c r="K32" i="1"/>
  <c r="J32" i="1"/>
  <c r="L25" i="1"/>
  <c r="K25" i="1"/>
  <c r="J25" i="1"/>
  <c r="K26" i="1" l="1"/>
  <c r="F64" i="1"/>
  <c r="G51" i="1"/>
  <c r="H62" i="1"/>
  <c r="I65" i="1"/>
  <c r="K65" i="1" s="1"/>
  <c r="J26" i="1"/>
  <c r="G63" i="1"/>
  <c r="H66" i="1"/>
  <c r="G38" i="1"/>
  <c r="I63" i="1"/>
  <c r="H64" i="1"/>
  <c r="F66" i="1"/>
  <c r="F62" i="1"/>
  <c r="G65" i="1"/>
  <c r="H63" i="1"/>
  <c r="G64" i="1"/>
  <c r="F65" i="1"/>
  <c r="I66" i="1"/>
  <c r="G32" i="1"/>
  <c r="G44" i="1"/>
  <c r="G62" i="1"/>
  <c r="F63" i="1"/>
  <c r="I64" i="1"/>
  <c r="H65" i="1"/>
  <c r="G66" i="1"/>
  <c r="G25" i="1"/>
  <c r="I62" i="1"/>
  <c r="I33" i="1" l="1"/>
  <c r="I39" i="1" s="1"/>
  <c r="I45" i="1" s="1"/>
  <c r="L26" i="1"/>
  <c r="F74" i="1" s="1"/>
  <c r="K33" i="1"/>
  <c r="K34" i="1" s="1"/>
  <c r="L65" i="1"/>
  <c r="J65" i="1"/>
  <c r="G67" i="1"/>
  <c r="J33" i="1"/>
  <c r="J34" i="1" s="1"/>
  <c r="L33" i="1"/>
  <c r="L34" i="1" s="1"/>
  <c r="L62" i="1"/>
  <c r="K62" i="1"/>
  <c r="J62" i="1"/>
  <c r="L66" i="1"/>
  <c r="K66" i="1"/>
  <c r="J66" i="1"/>
  <c r="J63" i="1"/>
  <c r="L63" i="1"/>
  <c r="K63" i="1"/>
  <c r="J64" i="1"/>
  <c r="K64" i="1"/>
  <c r="L64" i="1"/>
  <c r="I67" i="1"/>
  <c r="F75" i="1" l="1"/>
  <c r="I52" i="1"/>
  <c r="I57" i="1"/>
  <c r="I70" i="1"/>
  <c r="J39" i="1"/>
  <c r="J40" i="1" s="1"/>
  <c r="K39" i="1"/>
  <c r="K45" i="1" s="1"/>
  <c r="L39" i="1"/>
  <c r="L45" i="1" s="1"/>
  <c r="J67" i="1"/>
  <c r="K67" i="1"/>
  <c r="L67" i="1"/>
  <c r="K46" i="1" l="1"/>
  <c r="K57" i="1"/>
  <c r="K58" i="1" s="1"/>
  <c r="K70" i="1"/>
  <c r="K71" i="1" s="1"/>
  <c r="L46" i="1"/>
  <c r="L70" i="1"/>
  <c r="L71" i="1" s="1"/>
  <c r="L57" i="1"/>
  <c r="L58" i="1" s="1"/>
  <c r="K40" i="1"/>
  <c r="F76" i="1" s="1"/>
  <c r="L40" i="1"/>
  <c r="K52" i="1"/>
  <c r="K53" i="1" s="1"/>
  <c r="L52" i="1"/>
  <c r="L53" i="1" s="1"/>
  <c r="J45" i="1"/>
  <c r="J70" i="1" l="1"/>
  <c r="J71" i="1" s="1"/>
  <c r="F80" i="1" s="1"/>
  <c r="J57" i="1"/>
  <c r="J58" i="1" s="1"/>
  <c r="F79" i="1" s="1"/>
  <c r="J46" i="1"/>
  <c r="F77" i="1" s="1"/>
  <c r="J52" i="1"/>
  <c r="J53" i="1" l="1"/>
  <c r="F78" i="1" s="1"/>
</calcChain>
</file>

<file path=xl/sharedStrings.xml><?xml version="1.0" encoding="utf-8"?>
<sst xmlns="http://schemas.openxmlformats.org/spreadsheetml/2006/main" count="108" uniqueCount="43">
  <si>
    <r>
      <t>AÑO 2026</t>
    </r>
    <r>
      <rPr>
        <sz val="8"/>
        <color rgb="FF000000"/>
        <rFont val="Arial"/>
        <family val="2"/>
      </rPr>
      <t> </t>
    </r>
  </si>
  <si>
    <r>
      <t>Tipo de solución</t>
    </r>
    <r>
      <rPr>
        <sz val="8"/>
        <color rgb="FF000000"/>
        <rFont val="Arial"/>
        <family val="2"/>
      </rPr>
      <t> </t>
    </r>
  </si>
  <si>
    <r>
      <t>Total ejecución</t>
    </r>
    <r>
      <rPr>
        <sz val="8"/>
        <color rgb="FF000000"/>
        <rFont val="Arial"/>
        <family val="2"/>
      </rPr>
      <t> </t>
    </r>
  </si>
  <si>
    <r>
      <t>Presupuesto a ejecutar</t>
    </r>
    <r>
      <rPr>
        <sz val="8"/>
        <color rgb="FF000000"/>
        <rFont val="Arial"/>
        <family val="2"/>
      </rPr>
      <t> </t>
    </r>
  </si>
  <si>
    <r>
      <t>Potencia Total (MWn)</t>
    </r>
    <r>
      <rPr>
        <sz val="8"/>
        <color rgb="FF000000"/>
        <rFont val="Arial"/>
        <family val="2"/>
      </rPr>
      <t> </t>
    </r>
  </si>
  <si>
    <r>
      <t>Usuarios Beneficiados</t>
    </r>
    <r>
      <rPr>
        <sz val="8"/>
        <color rgb="FF000000"/>
        <rFont val="Arial"/>
        <family val="2"/>
      </rPr>
      <t> </t>
    </r>
  </si>
  <si>
    <t>Autogenerador 5MW </t>
  </si>
  <si>
    <t>Autogenerador 1MW </t>
  </si>
  <si>
    <t>Autogenerador 100kW </t>
  </si>
  <si>
    <t>Autogenerador 5kW </t>
  </si>
  <si>
    <t>Autogenerador 1,5kW </t>
  </si>
  <si>
    <r>
      <t>Total</t>
    </r>
    <r>
      <rPr>
        <sz val="8"/>
        <color rgb="FF000000"/>
        <rFont val="Arial"/>
        <family val="2"/>
      </rPr>
      <t> </t>
    </r>
  </si>
  <si>
    <t>AÑO 2027</t>
  </si>
  <si>
    <t>AÑO 2028</t>
  </si>
  <si>
    <t>AÑO 2029</t>
  </si>
  <si>
    <t>AÑO 2030</t>
  </si>
  <si>
    <t>Total </t>
  </si>
  <si>
    <t>Estrato 1</t>
  </si>
  <si>
    <t>Estrato 2</t>
  </si>
  <si>
    <t>Estrato 3</t>
  </si>
  <si>
    <t>Radiación promedio</t>
  </si>
  <si>
    <t>Porcentaje de sostenibilidad</t>
  </si>
  <si>
    <t>&lt;1000msnm</t>
  </si>
  <si>
    <t>&gt;=1000msnm</t>
  </si>
  <si>
    <t>Porcentaje subsidiado estrato 1</t>
  </si>
  <si>
    <t>Porcentaje subsidiado estrato 2</t>
  </si>
  <si>
    <t>Porcentaje subsidiado estrato 3</t>
  </si>
  <si>
    <t>Costo proveniente del Programa</t>
  </si>
  <si>
    <t>G</t>
  </si>
  <si>
    <t>Costo nivelado de energía</t>
  </si>
  <si>
    <t>Subsidios evitados con la implementación CS en los usuarios objeto del programa</t>
  </si>
  <si>
    <t>Total usuarios acumulados</t>
  </si>
  <si>
    <t>Cu Promedio (Análisis de mercados)</t>
  </si>
  <si>
    <t>Autogenerador 5MW</t>
  </si>
  <si>
    <t>Autogenerador 1MW</t>
  </si>
  <si>
    <t>Autogenerador 100kW</t>
  </si>
  <si>
    <t>Autogenerador 5kW</t>
  </si>
  <si>
    <t>Autogenerador 1,5kW</t>
  </si>
  <si>
    <t>PERIODO (AÑO)</t>
  </si>
  <si>
    <t>USUARIOS</t>
  </si>
  <si>
    <t>VALOR EVITADO SUBSIDIOS</t>
  </si>
  <si>
    <t>AÑO 2031</t>
  </si>
  <si>
    <t>AÑO 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</si>
</sst>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4" borderId="0" xfId="0" applyFill="1"/>
    <xf numFmtId="0" fontId="2" fillId="4" borderId="1" xfId="0" applyFont="1" applyFill="1" applyBorder="1" applyAlignment="1">
      <alignment horizontal="center"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0" fillId="0" borderId="0" xfId="0" applyNumberFormat="1"/>
    <xf numFmtId="165" fontId="2" fillId="0" borderId="1" xfId="0" applyNumberFormat="1" applyFont="1" applyBorder="1" applyAlignment="1">
      <alignment horizontal="center" vertical="center" wrapText="1"/>
    </xf>
    <xf numFmtId="10" fontId="0" fillId="0" borderId="0" xfId="3" applyNumberFormat="1" applyFont="1"/>
    <xf numFmtId="0" fontId="2" fillId="0" borderId="0" xfId="0" applyFont="1" applyAlignment="1">
      <alignment horizontal="center" vertical="center" wrapText="1"/>
    </xf>
    <xf numFmtId="164" fontId="2" fillId="3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0" fillId="0" borderId="1" xfId="0" applyBorder="1"/>
    <xf numFmtId="10" fontId="0" fillId="0" borderId="1" xfId="3" applyNumberFormat="1" applyFont="1" applyBorder="1"/>
    <xf numFmtId="10" fontId="0" fillId="0" borderId="0" xfId="3" applyNumberFormat="1" applyFont="1" applyBorder="1"/>
    <xf numFmtId="44" fontId="0" fillId="0" borderId="1" xfId="2" applyFont="1" applyBorder="1"/>
    <xf numFmtId="44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4" borderId="1" xfId="0" applyFill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top" wrapText="1"/>
    </xf>
    <xf numFmtId="164" fontId="0" fillId="0" borderId="1" xfId="0" applyNumberFormat="1" applyBorder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FFEA5-6434-4637-9276-A941D818CF3B}">
  <dimension ref="A2:L80"/>
  <sheetViews>
    <sheetView tabSelected="1" topLeftCell="B58" zoomScaleNormal="100" workbookViewId="0">
      <selection activeCell="J73" sqref="J73"/>
    </sheetView>
  </sheetViews>
  <sheetFormatPr baseColWidth="10" defaultRowHeight="15" x14ac:dyDescent="0.25"/>
  <cols>
    <col min="1" max="1" width="31" customWidth="1"/>
    <col min="2" max="2" width="12.85546875" bestFit="1" customWidth="1"/>
    <col min="4" max="4" width="23.42578125" customWidth="1"/>
    <col min="5" max="5" width="17.140625" style="7" hidden="1" customWidth="1"/>
    <col min="6" max="6" width="22.42578125" customWidth="1"/>
    <col min="7" max="7" width="18.42578125" hidden="1" customWidth="1"/>
    <col min="10" max="11" width="23.140625" bestFit="1" customWidth="1"/>
    <col min="12" max="12" width="21.42578125" bestFit="1" customWidth="1"/>
  </cols>
  <sheetData>
    <row r="2" spans="1:6" hidden="1" x14ac:dyDescent="0.25">
      <c r="A2" t="s">
        <v>20</v>
      </c>
      <c r="B2">
        <v>4.5</v>
      </c>
    </row>
    <row r="3" spans="1:6" hidden="1" x14ac:dyDescent="0.25">
      <c r="A3" t="s">
        <v>21</v>
      </c>
      <c r="B3" s="13">
        <v>0.2248</v>
      </c>
      <c r="C3" s="13"/>
    </row>
    <row r="4" spans="1:6" hidden="1" x14ac:dyDescent="0.25">
      <c r="B4" s="13"/>
      <c r="C4" s="13"/>
    </row>
    <row r="5" spans="1:6" hidden="1" x14ac:dyDescent="0.25">
      <c r="B5" s="13"/>
      <c r="C5" s="13"/>
    </row>
    <row r="6" spans="1:6" hidden="1" x14ac:dyDescent="0.25">
      <c r="A6" s="19" t="s">
        <v>22</v>
      </c>
      <c r="B6" s="20" t="s">
        <v>23</v>
      </c>
      <c r="C6" s="13"/>
      <c r="D6" s="24" t="s">
        <v>33</v>
      </c>
      <c r="E6" s="25"/>
      <c r="F6" s="19">
        <v>3537</v>
      </c>
    </row>
    <row r="7" spans="1:6" hidden="1" x14ac:dyDescent="0.25">
      <c r="A7" s="19">
        <v>173</v>
      </c>
      <c r="B7" s="19">
        <v>130</v>
      </c>
      <c r="C7" s="13"/>
      <c r="D7" s="24" t="s">
        <v>34</v>
      </c>
      <c r="E7" s="25"/>
      <c r="F7" s="19">
        <v>708</v>
      </c>
    </row>
    <row r="8" spans="1:6" hidden="1" x14ac:dyDescent="0.25">
      <c r="A8" s="20">
        <v>0.60225324760286092</v>
      </c>
      <c r="B8" s="20">
        <v>0.39774675239713903</v>
      </c>
      <c r="C8" s="13"/>
      <c r="D8" s="24" t="s">
        <v>35</v>
      </c>
      <c r="E8" s="25"/>
      <c r="F8" s="19">
        <v>70</v>
      </c>
    </row>
    <row r="9" spans="1:6" hidden="1" x14ac:dyDescent="0.25">
      <c r="A9" s="20">
        <v>0.61101719805502075</v>
      </c>
      <c r="B9" s="20">
        <v>0.38898280194497925</v>
      </c>
      <c r="C9" s="13"/>
      <c r="D9" s="24" t="s">
        <v>36</v>
      </c>
      <c r="E9" s="25"/>
      <c r="F9" s="19">
        <v>3</v>
      </c>
    </row>
    <row r="10" spans="1:6" hidden="1" x14ac:dyDescent="0.25">
      <c r="A10" s="20">
        <v>0.60898127664166624</v>
      </c>
      <c r="B10" s="20">
        <v>0.39101872335833376</v>
      </c>
      <c r="D10" s="24" t="s">
        <v>37</v>
      </c>
      <c r="E10" s="25"/>
      <c r="F10" s="19">
        <v>1</v>
      </c>
    </row>
    <row r="11" spans="1:6" hidden="1" x14ac:dyDescent="0.25">
      <c r="B11" s="21"/>
    </row>
    <row r="12" spans="1:6" hidden="1" x14ac:dyDescent="0.25">
      <c r="A12" s="19" t="s">
        <v>24</v>
      </c>
      <c r="B12" s="20">
        <v>0.6</v>
      </c>
    </row>
    <row r="13" spans="1:6" hidden="1" x14ac:dyDescent="0.25">
      <c r="A13" s="19" t="s">
        <v>25</v>
      </c>
      <c r="B13" s="20">
        <v>0.5</v>
      </c>
    </row>
    <row r="14" spans="1:6" hidden="1" x14ac:dyDescent="0.25">
      <c r="A14" s="19" t="s">
        <v>26</v>
      </c>
      <c r="B14" s="20">
        <v>0.15</v>
      </c>
    </row>
    <row r="15" spans="1:6" hidden="1" x14ac:dyDescent="0.25">
      <c r="A15" s="19" t="s">
        <v>32</v>
      </c>
      <c r="B15" s="22">
        <v>982.46392266025646</v>
      </c>
    </row>
    <row r="16" spans="1:6" hidden="1" x14ac:dyDescent="0.25">
      <c r="A16" s="19" t="s">
        <v>27</v>
      </c>
      <c r="B16" s="22">
        <v>602.46838990384617</v>
      </c>
    </row>
    <row r="17" spans="1:12" hidden="1" x14ac:dyDescent="0.25">
      <c r="A17" s="19" t="s">
        <v>28</v>
      </c>
      <c r="B17" s="22">
        <v>379.99553275641023</v>
      </c>
    </row>
    <row r="18" spans="1:12" hidden="1" x14ac:dyDescent="0.25">
      <c r="A18" s="19" t="s">
        <v>29</v>
      </c>
      <c r="B18" s="22">
        <v>370.5246584920738</v>
      </c>
    </row>
    <row r="19" spans="1:12" hidden="1" x14ac:dyDescent="0.25">
      <c r="B19" s="21"/>
    </row>
    <row r="20" spans="1:12" x14ac:dyDescent="0.25">
      <c r="B20" s="21"/>
    </row>
    <row r="21" spans="1:12" x14ac:dyDescent="0.25">
      <c r="B21" s="21"/>
    </row>
    <row r="22" spans="1:12" hidden="1" x14ac:dyDescent="0.25">
      <c r="J22" s="11">
        <v>0.8</v>
      </c>
      <c r="K22" s="11">
        <v>0.15</v>
      </c>
      <c r="L22" s="11">
        <v>0.05</v>
      </c>
    </row>
    <row r="23" spans="1:12" x14ac:dyDescent="0.25">
      <c r="D23" s="27" t="s">
        <v>0</v>
      </c>
      <c r="E23" s="27"/>
      <c r="F23" s="27"/>
      <c r="G23" s="27"/>
      <c r="H23" s="27"/>
      <c r="I23" s="27"/>
      <c r="J23" s="10"/>
      <c r="K23" s="10"/>
      <c r="L23" s="10"/>
    </row>
    <row r="24" spans="1:12" ht="33.75" x14ac:dyDescent="0.25">
      <c r="D24" s="31" t="s">
        <v>1</v>
      </c>
      <c r="E24" s="32"/>
      <c r="F24" s="33"/>
      <c r="G24" s="1" t="s">
        <v>3</v>
      </c>
      <c r="H24" s="1" t="s">
        <v>4</v>
      </c>
      <c r="I24" s="1" t="s">
        <v>5</v>
      </c>
      <c r="J24" s="1" t="s">
        <v>17</v>
      </c>
      <c r="K24" s="1" t="s">
        <v>18</v>
      </c>
      <c r="L24" s="1" t="s">
        <v>19</v>
      </c>
    </row>
    <row r="25" spans="1:12" x14ac:dyDescent="0.25">
      <c r="D25" s="26" t="s">
        <v>11</v>
      </c>
      <c r="E25" s="26"/>
      <c r="F25" s="26"/>
      <c r="G25" s="5" t="e">
        <f>SUM(#REF!)</f>
        <v>#REF!</v>
      </c>
      <c r="H25" s="6">
        <v>34.17885331741077</v>
      </c>
      <c r="I25" s="6">
        <v>21884</v>
      </c>
      <c r="J25" s="12">
        <f>+I25*$J$22</f>
        <v>17507.2</v>
      </c>
      <c r="K25" s="12">
        <f>+I25*$K$22</f>
        <v>3282.6</v>
      </c>
      <c r="L25" s="12">
        <f>+I25*$L$22</f>
        <v>1094.2</v>
      </c>
    </row>
    <row r="26" spans="1:12" ht="24.75" customHeight="1" x14ac:dyDescent="0.25">
      <c r="D26" s="26" t="s">
        <v>30</v>
      </c>
      <c r="E26" s="26"/>
      <c r="F26" s="26"/>
      <c r="G26" s="26"/>
      <c r="H26" s="26"/>
      <c r="I26" s="26"/>
      <c r="J26" s="23">
        <f>(($A$7*$A$8+$B$7*$B$8)*$B$15*$B$12)*J25*12</f>
        <v>19306486759.899143</v>
      </c>
      <c r="K26" s="23">
        <f>(($A$7*$A$9+$B$7*$B$9)*$B$15*$B$13)*K25*12</f>
        <v>3023930682.7715192</v>
      </c>
      <c r="L26" s="23">
        <f>(($A$7*$A$10+$B$7*$B$10)*$B$15*$B$14)*L25*12</f>
        <v>302223667.54118043</v>
      </c>
    </row>
    <row r="27" spans="1:12" x14ac:dyDescent="0.25">
      <c r="D27" s="14"/>
      <c r="E27" s="14"/>
      <c r="F27" s="14"/>
      <c r="G27" s="15"/>
      <c r="H27" s="16"/>
      <c r="I27" s="17"/>
      <c r="J27" s="18"/>
      <c r="K27" s="18"/>
      <c r="L27" s="18"/>
    </row>
    <row r="30" spans="1:12" x14ac:dyDescent="0.25">
      <c r="D30" s="27" t="s">
        <v>12</v>
      </c>
      <c r="E30" s="27"/>
      <c r="F30" s="27"/>
      <c r="G30" s="27"/>
      <c r="H30" s="27"/>
      <c r="I30" s="27"/>
      <c r="J30" s="10"/>
      <c r="K30" s="10"/>
      <c r="L30" s="10"/>
    </row>
    <row r="31" spans="1:12" ht="33.75" x14ac:dyDescent="0.25">
      <c r="D31" s="31" t="s">
        <v>1</v>
      </c>
      <c r="E31" s="32"/>
      <c r="F31" s="33"/>
      <c r="G31" s="1" t="s">
        <v>3</v>
      </c>
      <c r="H31" s="1" t="s">
        <v>4</v>
      </c>
      <c r="I31" s="1" t="s">
        <v>5</v>
      </c>
      <c r="J31" s="1" t="s">
        <v>17</v>
      </c>
      <c r="K31" s="1" t="s">
        <v>18</v>
      </c>
      <c r="L31" s="1" t="s">
        <v>19</v>
      </c>
    </row>
    <row r="32" spans="1:12" x14ac:dyDescent="0.25">
      <c r="D32" s="26" t="s">
        <v>11</v>
      </c>
      <c r="E32" s="26"/>
      <c r="F32" s="26"/>
      <c r="G32" s="5" t="e">
        <f>SUM(#REF!)</f>
        <v>#REF!</v>
      </c>
      <c r="H32" s="4">
        <v>415.92062811008782</v>
      </c>
      <c r="I32" s="6">
        <v>293873</v>
      </c>
      <c r="J32" s="12">
        <f>+I32*$J$22</f>
        <v>235098.40000000002</v>
      </c>
      <c r="K32" s="12">
        <f>+I32*$K$22</f>
        <v>44080.95</v>
      </c>
      <c r="L32" s="12">
        <f>+I32*$L$22</f>
        <v>14693.650000000001</v>
      </c>
    </row>
    <row r="33" spans="4:12" x14ac:dyDescent="0.25">
      <c r="D33" s="28" t="s">
        <v>31</v>
      </c>
      <c r="E33" s="29"/>
      <c r="F33" s="30"/>
      <c r="G33" s="5"/>
      <c r="H33" s="2"/>
      <c r="I33" s="6">
        <f>I32+I25</f>
        <v>315757</v>
      </c>
      <c r="J33" s="6">
        <f>J32+J25</f>
        <v>252605.60000000003</v>
      </c>
      <c r="K33" s="6">
        <f>K32+K25</f>
        <v>47363.549999999996</v>
      </c>
      <c r="L33" s="6">
        <f>L32+L25</f>
        <v>15787.850000000002</v>
      </c>
    </row>
    <row r="34" spans="4:12" ht="24.75" customHeight="1" x14ac:dyDescent="0.25">
      <c r="D34" s="26" t="s">
        <v>30</v>
      </c>
      <c r="E34" s="26"/>
      <c r="F34" s="26"/>
      <c r="G34" s="26"/>
      <c r="H34" s="26"/>
      <c r="I34" s="26"/>
      <c r="J34" s="23">
        <f>(($A$7*$A$8+$B$7*$B$8)*$B$15*$B$12)*J33*12</f>
        <v>278566913719.86267</v>
      </c>
      <c r="K34" s="23">
        <f>(($A$7*$A$9+$B$7*$B$9)*$B$15*$B$13)*K33*12</f>
        <v>43631295951.374817</v>
      </c>
      <c r="L34" s="23">
        <f>(($A$7*$A$10+$B$7*$B$10)*$B$15*$B$14)*L33*12</f>
        <v>4360685367.930933</v>
      </c>
    </row>
    <row r="36" spans="4:12" x14ac:dyDescent="0.25">
      <c r="D36" s="27" t="s">
        <v>13</v>
      </c>
      <c r="E36" s="27"/>
      <c r="F36" s="27"/>
      <c r="G36" s="27"/>
      <c r="H36" s="27"/>
      <c r="I36" s="27"/>
      <c r="J36" s="10"/>
      <c r="K36" s="10"/>
      <c r="L36" s="10"/>
    </row>
    <row r="37" spans="4:12" ht="33.75" x14ac:dyDescent="0.25">
      <c r="D37" s="31" t="s">
        <v>1</v>
      </c>
      <c r="E37" s="32"/>
      <c r="F37" s="33"/>
      <c r="G37" s="1" t="s">
        <v>3</v>
      </c>
      <c r="H37" s="1" t="s">
        <v>4</v>
      </c>
      <c r="I37" s="1" t="s">
        <v>5</v>
      </c>
      <c r="J37" s="1" t="s">
        <v>17</v>
      </c>
      <c r="K37" s="1" t="s">
        <v>18</v>
      </c>
      <c r="L37" s="1" t="s">
        <v>19</v>
      </c>
    </row>
    <row r="38" spans="4:12" x14ac:dyDescent="0.25">
      <c r="D38" s="26" t="s">
        <v>11</v>
      </c>
      <c r="E38" s="26"/>
      <c r="F38" s="26"/>
      <c r="G38" s="5" t="e">
        <f>SUM(#REF!)</f>
        <v>#REF!</v>
      </c>
      <c r="H38" s="4">
        <v>403.62566387352018</v>
      </c>
      <c r="I38" s="6">
        <v>288910</v>
      </c>
      <c r="J38" s="12">
        <f>+I38*$J$22</f>
        <v>231128</v>
      </c>
      <c r="K38" s="12">
        <f>+I38*$K$22</f>
        <v>43336.5</v>
      </c>
      <c r="L38" s="12">
        <f>+I38*$L$22</f>
        <v>14445.5</v>
      </c>
    </row>
    <row r="39" spans="4:12" x14ac:dyDescent="0.25">
      <c r="D39" s="28" t="s">
        <v>31</v>
      </c>
      <c r="E39" s="29"/>
      <c r="F39" s="30"/>
      <c r="G39" s="5"/>
      <c r="H39" s="2"/>
      <c r="I39" s="6">
        <f>I38+I33</f>
        <v>604667</v>
      </c>
      <c r="J39" s="6">
        <f>J38+J33</f>
        <v>483733.60000000003</v>
      </c>
      <c r="K39" s="6">
        <f>K38+K33</f>
        <v>90700.049999999988</v>
      </c>
      <c r="L39" s="6">
        <f>L38+L33</f>
        <v>30233.350000000002</v>
      </c>
    </row>
    <row r="40" spans="4:12" ht="32.25" customHeight="1" x14ac:dyDescent="0.25">
      <c r="D40" s="26" t="s">
        <v>30</v>
      </c>
      <c r="E40" s="26"/>
      <c r="F40" s="26"/>
      <c r="G40" s="26"/>
      <c r="H40" s="26"/>
      <c r="I40" s="26"/>
      <c r="J40" s="23">
        <f>(($A$7*$A$8+$B$7*$B$8)*$B$15*$B$12)*J39*12</f>
        <v>533448886384.93591</v>
      </c>
      <c r="K40" s="23">
        <f>(($A$7*$A$9+$B$7*$B$9)*$B$15*$B$13)*K39*12</f>
        <v>83552873979.135712</v>
      </c>
      <c r="L40" s="23">
        <f>(($A$7*$A$10+$B$7*$B$10)*$B$15*$B$14)*L39*12</f>
        <v>8350606762.0692272</v>
      </c>
    </row>
    <row r="42" spans="4:12" x14ac:dyDescent="0.25">
      <c r="D42" s="27" t="s">
        <v>14</v>
      </c>
      <c r="E42" s="27"/>
      <c r="F42" s="27"/>
      <c r="G42" s="27"/>
      <c r="H42" s="27"/>
      <c r="I42" s="27"/>
      <c r="J42" s="10"/>
      <c r="K42" s="10"/>
      <c r="L42" s="10"/>
    </row>
    <row r="43" spans="4:12" ht="33.75" x14ac:dyDescent="0.25">
      <c r="D43" s="31" t="s">
        <v>1</v>
      </c>
      <c r="E43" s="32"/>
      <c r="F43" s="33"/>
      <c r="G43" s="1" t="s">
        <v>3</v>
      </c>
      <c r="H43" s="1" t="s">
        <v>4</v>
      </c>
      <c r="I43" s="1" t="s">
        <v>5</v>
      </c>
      <c r="J43" s="1" t="s">
        <v>17</v>
      </c>
      <c r="K43" s="1" t="s">
        <v>18</v>
      </c>
      <c r="L43" s="1" t="s">
        <v>19</v>
      </c>
    </row>
    <row r="44" spans="4:12" x14ac:dyDescent="0.25">
      <c r="D44" s="26" t="s">
        <v>11</v>
      </c>
      <c r="E44" s="26"/>
      <c r="F44" s="26"/>
      <c r="G44" s="5" t="e">
        <f>SUM(#REF!)</f>
        <v>#REF!</v>
      </c>
      <c r="H44" s="4">
        <v>394.5065035656811</v>
      </c>
      <c r="I44" s="6">
        <v>282559</v>
      </c>
      <c r="J44" s="12">
        <f>+I44*$J$22</f>
        <v>226047.2</v>
      </c>
      <c r="K44" s="12">
        <f>+I44*$K$22</f>
        <v>42383.85</v>
      </c>
      <c r="L44" s="12">
        <f>+I44*$L$22</f>
        <v>14127.95</v>
      </c>
    </row>
    <row r="45" spans="4:12" x14ac:dyDescent="0.25">
      <c r="D45" s="28" t="s">
        <v>31</v>
      </c>
      <c r="E45" s="29"/>
      <c r="F45" s="30"/>
      <c r="G45" s="5"/>
      <c r="H45" s="2"/>
      <c r="I45" s="6">
        <f>I44+I39</f>
        <v>887226</v>
      </c>
      <c r="J45" s="6">
        <f>J44+J39</f>
        <v>709780.8</v>
      </c>
      <c r="K45" s="6">
        <f>K44+K39</f>
        <v>133083.9</v>
      </c>
      <c r="L45" s="6">
        <f>L44+L39</f>
        <v>44361.3</v>
      </c>
    </row>
    <row r="46" spans="4:12" ht="32.25" customHeight="1" x14ac:dyDescent="0.25">
      <c r="D46" s="26" t="s">
        <v>30</v>
      </c>
      <c r="E46" s="26"/>
      <c r="F46" s="26"/>
      <c r="G46" s="26"/>
      <c r="H46" s="26"/>
      <c r="I46" s="26"/>
      <c r="J46" s="23">
        <f>(($A$7*$A$8+$B$7*$B$8)*$B$15*$B$12)*J45*12</f>
        <v>782727884392.17139</v>
      </c>
      <c r="K46" s="23">
        <f>(($A$7*$A$9+$B$7*$B$9)*$B$15*$B$13)*K45*12</f>
        <v>122596870953.78558</v>
      </c>
      <c r="L46" s="23">
        <f>(($A$7*$A$10+$B$7*$B$10)*$B$15*$B$14)*L45*12</f>
        <v>12252819213.02739</v>
      </c>
    </row>
    <row r="49" spans="4:12" x14ac:dyDescent="0.25">
      <c r="D49" s="27" t="s">
        <v>15</v>
      </c>
      <c r="E49" s="27"/>
      <c r="F49" s="27"/>
      <c r="G49" s="27"/>
      <c r="H49" s="27"/>
      <c r="I49" s="27"/>
      <c r="J49" s="10"/>
      <c r="K49" s="10"/>
      <c r="L49" s="10"/>
    </row>
    <row r="50" spans="4:12" ht="33.75" x14ac:dyDescent="0.25">
      <c r="D50" s="31" t="s">
        <v>1</v>
      </c>
      <c r="E50" s="32"/>
      <c r="F50" s="33"/>
      <c r="G50" s="1" t="s">
        <v>3</v>
      </c>
      <c r="H50" s="1" t="s">
        <v>4</v>
      </c>
      <c r="I50" s="1" t="s">
        <v>5</v>
      </c>
      <c r="J50" s="1" t="s">
        <v>17</v>
      </c>
      <c r="K50" s="1" t="s">
        <v>18</v>
      </c>
      <c r="L50" s="1" t="s">
        <v>19</v>
      </c>
    </row>
    <row r="51" spans="4:12" x14ac:dyDescent="0.25">
      <c r="D51" s="26" t="s">
        <v>11</v>
      </c>
      <c r="E51" s="26"/>
      <c r="F51" s="26"/>
      <c r="G51" s="5" t="e">
        <f>SUM(#REF!)</f>
        <v>#REF!</v>
      </c>
      <c r="H51" s="4">
        <v>387.26391587145514</v>
      </c>
      <c r="I51" s="6">
        <v>268073</v>
      </c>
      <c r="J51" s="12">
        <f>+I51*$J$22</f>
        <v>214458.40000000002</v>
      </c>
      <c r="K51" s="12">
        <f>+I51*$K$22</f>
        <v>40210.949999999997</v>
      </c>
      <c r="L51" s="12">
        <f>+I51*$L$22</f>
        <v>13403.650000000001</v>
      </c>
    </row>
    <row r="52" spans="4:12" x14ac:dyDescent="0.25">
      <c r="D52" s="28" t="s">
        <v>31</v>
      </c>
      <c r="E52" s="29"/>
      <c r="F52" s="30"/>
      <c r="G52" s="5"/>
      <c r="H52" s="2"/>
      <c r="I52" s="6">
        <f>I51+I45</f>
        <v>1155299</v>
      </c>
      <c r="J52" s="6">
        <f>J51+J45</f>
        <v>924239.20000000007</v>
      </c>
      <c r="K52" s="6">
        <f>K51+K45</f>
        <v>173294.84999999998</v>
      </c>
      <c r="L52" s="6">
        <f>L51+L45</f>
        <v>57764.950000000004</v>
      </c>
    </row>
    <row r="53" spans="4:12" ht="32.25" customHeight="1" x14ac:dyDescent="0.25">
      <c r="D53" s="26" t="s">
        <v>30</v>
      </c>
      <c r="E53" s="26"/>
      <c r="F53" s="26"/>
      <c r="G53" s="26"/>
      <c r="H53" s="26"/>
      <c r="I53" s="26"/>
      <c r="J53" s="23">
        <f>(($A$7*$A$8+$B$7*$B$8)*$B$15*$B$12)*J52*12</f>
        <v>1019227053885.2461</v>
      </c>
      <c r="K53" s="23">
        <f>(($A$7*$A$9+$B$7*$B$9)*$B$15*$B$13)*K52*12</f>
        <v>159639192737.85657</v>
      </c>
      <c r="L53" s="23">
        <f>(($A$7*$A$10+$B$7*$B$10)*$B$15*$B$14)*L52*12</f>
        <v>15954976278.86393</v>
      </c>
    </row>
    <row r="55" spans="4:12" x14ac:dyDescent="0.25">
      <c r="D55" s="27" t="s">
        <v>41</v>
      </c>
      <c r="E55" s="27"/>
      <c r="F55" s="27"/>
      <c r="G55" s="27"/>
      <c r="H55" s="27"/>
      <c r="I55" s="27"/>
      <c r="J55" s="10"/>
      <c r="K55" s="10"/>
      <c r="L55" s="10"/>
    </row>
    <row r="56" spans="4:12" ht="33.75" x14ac:dyDescent="0.25">
      <c r="D56" s="31" t="s">
        <v>1</v>
      </c>
      <c r="E56" s="32"/>
      <c r="F56" s="33"/>
      <c r="G56" s="1" t="s">
        <v>3</v>
      </c>
      <c r="H56" s="1" t="s">
        <v>4</v>
      </c>
      <c r="I56" s="1" t="s">
        <v>5</v>
      </c>
      <c r="J56" s="1" t="s">
        <v>17</v>
      </c>
      <c r="K56" s="1" t="s">
        <v>18</v>
      </c>
      <c r="L56" s="1" t="s">
        <v>19</v>
      </c>
    </row>
    <row r="57" spans="4:12" x14ac:dyDescent="0.25">
      <c r="D57" s="28" t="s">
        <v>31</v>
      </c>
      <c r="E57" s="29"/>
      <c r="F57" s="30"/>
      <c r="G57" s="5"/>
      <c r="H57" s="2"/>
      <c r="I57" s="6">
        <f>I51+I45</f>
        <v>1155299</v>
      </c>
      <c r="J57" s="6">
        <f>J51+J45</f>
        <v>924239.20000000007</v>
      </c>
      <c r="K57" s="6">
        <f t="shared" ref="K57:L57" si="0">K51+K45</f>
        <v>173294.84999999998</v>
      </c>
      <c r="L57" s="6">
        <f t="shared" si="0"/>
        <v>57764.950000000004</v>
      </c>
    </row>
    <row r="58" spans="4:12" ht="32.25" customHeight="1" x14ac:dyDescent="0.25">
      <c r="D58" s="26" t="s">
        <v>30</v>
      </c>
      <c r="E58" s="26"/>
      <c r="F58" s="26"/>
      <c r="G58" s="26"/>
      <c r="H58" s="26"/>
      <c r="I58" s="26"/>
      <c r="J58" s="23">
        <f>(($A$7*$A$8+$B$7*$B$8)*$B$15*$B$12)*J57*12</f>
        <v>1019227053885.2461</v>
      </c>
      <c r="K58" s="23">
        <f>(($A$7*$A$9+$B$7*$B$9)*$B$15*$B$13)*K57*12</f>
        <v>159639192737.85657</v>
      </c>
      <c r="L58" s="23">
        <f>(($A$7*$A$10+$B$7*$B$10)*$B$15*$B$14)*L57*12</f>
        <v>15954976278.86393</v>
      </c>
    </row>
    <row r="60" spans="4:12" hidden="1" x14ac:dyDescent="0.25">
      <c r="D60" s="27" t="s">
        <v>16</v>
      </c>
      <c r="E60" s="27"/>
      <c r="F60" s="27"/>
      <c r="G60" s="27"/>
      <c r="H60" s="27"/>
      <c r="I60" s="27"/>
      <c r="J60" s="10"/>
      <c r="K60" s="10"/>
      <c r="L60" s="10"/>
    </row>
    <row r="61" spans="4:12" ht="33.75" hidden="1" x14ac:dyDescent="0.25">
      <c r="D61" s="1" t="s">
        <v>1</v>
      </c>
      <c r="E61" s="8"/>
      <c r="F61" s="1" t="s">
        <v>2</v>
      </c>
      <c r="G61" s="1" t="s">
        <v>3</v>
      </c>
      <c r="H61" s="1" t="s">
        <v>4</v>
      </c>
      <c r="I61" s="1" t="s">
        <v>5</v>
      </c>
      <c r="J61" s="1" t="s">
        <v>17</v>
      </c>
      <c r="K61" s="1" t="s">
        <v>18</v>
      </c>
      <c r="L61" s="1" t="s">
        <v>19</v>
      </c>
    </row>
    <row r="62" spans="4:12" hidden="1" x14ac:dyDescent="0.25">
      <c r="D62" s="2" t="s">
        <v>6</v>
      </c>
      <c r="E62" s="9"/>
      <c r="F62" s="3" t="e">
        <f>+#REF!+#REF!+#REF!+#REF!+#REF!</f>
        <v>#REF!</v>
      </c>
      <c r="G62" s="3" t="e">
        <f>+#REF!+#REF!+#REF!+#REF!+#REF!</f>
        <v>#REF!</v>
      </c>
      <c r="H62" s="3" t="e">
        <f>+#REF!+#REF!+#REF!+#REF!+#REF!</f>
        <v>#REF!</v>
      </c>
      <c r="I62" s="3" t="e">
        <f>+#REF!+#REF!+#REF!+#REF!+#REF!</f>
        <v>#REF!</v>
      </c>
      <c r="J62" s="3" t="e">
        <f>+I62*$J$22</f>
        <v>#REF!</v>
      </c>
      <c r="K62" s="3" t="e">
        <f>+I62*$K$22</f>
        <v>#REF!</v>
      </c>
      <c r="L62" s="3" t="e">
        <f>+I62*$L$22</f>
        <v>#REF!</v>
      </c>
    </row>
    <row r="63" spans="4:12" hidden="1" x14ac:dyDescent="0.25">
      <c r="D63" s="2" t="s">
        <v>7</v>
      </c>
      <c r="E63" s="9"/>
      <c r="F63" s="3" t="e">
        <f>+#REF!+#REF!+#REF!+#REF!+#REF!</f>
        <v>#REF!</v>
      </c>
      <c r="G63" s="3" t="e">
        <f>+#REF!+#REF!+#REF!+#REF!+#REF!</f>
        <v>#REF!</v>
      </c>
      <c r="H63" s="3" t="e">
        <f>+#REF!+#REF!+#REF!+#REF!+#REF!</f>
        <v>#REF!</v>
      </c>
      <c r="I63" s="3" t="e">
        <f>+#REF!+#REF!+#REF!+#REF!+#REF!</f>
        <v>#REF!</v>
      </c>
      <c r="J63" s="3" t="e">
        <f t="shared" ref="J63:J66" si="1">+I63*$J$22</f>
        <v>#REF!</v>
      </c>
      <c r="K63" s="3" t="e">
        <f t="shared" ref="K63:K66" si="2">+I63*$K$22</f>
        <v>#REF!</v>
      </c>
      <c r="L63" s="3" t="e">
        <f t="shared" ref="L63:L65" si="3">+I63*$L$22</f>
        <v>#REF!</v>
      </c>
    </row>
    <row r="64" spans="4:12" hidden="1" x14ac:dyDescent="0.25">
      <c r="D64" s="2" t="s">
        <v>8</v>
      </c>
      <c r="E64" s="9"/>
      <c r="F64" s="3" t="e">
        <f>+#REF!+#REF!+#REF!+#REF!+#REF!</f>
        <v>#REF!</v>
      </c>
      <c r="G64" s="3" t="e">
        <f>+#REF!+#REF!+#REF!+#REF!+#REF!</f>
        <v>#REF!</v>
      </c>
      <c r="H64" s="3" t="e">
        <f>+#REF!+#REF!+#REF!+#REF!+#REF!</f>
        <v>#REF!</v>
      </c>
      <c r="I64" s="3" t="e">
        <f>+#REF!+#REF!+#REF!+#REF!+#REF!</f>
        <v>#REF!</v>
      </c>
      <c r="J64" s="3" t="e">
        <f t="shared" si="1"/>
        <v>#REF!</v>
      </c>
      <c r="K64" s="3" t="e">
        <f t="shared" si="2"/>
        <v>#REF!</v>
      </c>
      <c r="L64" s="3" t="e">
        <f t="shared" si="3"/>
        <v>#REF!</v>
      </c>
    </row>
    <row r="65" spans="4:12" hidden="1" x14ac:dyDescent="0.25">
      <c r="D65" s="2" t="s">
        <v>9</v>
      </c>
      <c r="E65" s="9"/>
      <c r="F65" s="3" t="e">
        <f>+#REF!+#REF!+#REF!+#REF!+#REF!</f>
        <v>#REF!</v>
      </c>
      <c r="G65" s="3" t="e">
        <f>+#REF!+#REF!+#REF!+#REF!+#REF!</f>
        <v>#REF!</v>
      </c>
      <c r="H65" s="3" t="e">
        <f>+#REF!+#REF!+#REF!+#REF!+#REF!</f>
        <v>#REF!</v>
      </c>
      <c r="I65" s="3" t="e">
        <f>+#REF!+#REF!+#REF!+#REF!+#REF!</f>
        <v>#REF!</v>
      </c>
      <c r="J65" s="3" t="e">
        <f t="shared" si="1"/>
        <v>#REF!</v>
      </c>
      <c r="K65" s="3" t="e">
        <f t="shared" si="2"/>
        <v>#REF!</v>
      </c>
      <c r="L65" s="3" t="e">
        <f t="shared" si="3"/>
        <v>#REF!</v>
      </c>
    </row>
    <row r="66" spans="4:12" hidden="1" x14ac:dyDescent="0.25">
      <c r="D66" s="2" t="s">
        <v>10</v>
      </c>
      <c r="E66" s="9"/>
      <c r="F66" s="3" t="e">
        <f>+#REF!+#REF!+#REF!+#REF!+#REF!+#REF!</f>
        <v>#REF!</v>
      </c>
      <c r="G66" s="3" t="e">
        <f>+#REF!+#REF!+#REF!+#REF!+#REF!+#REF!</f>
        <v>#REF!</v>
      </c>
      <c r="H66" s="3" t="e">
        <f>+#REF!+#REF!+#REF!+#REF!+#REF!+#REF!</f>
        <v>#REF!</v>
      </c>
      <c r="I66" s="3" t="e">
        <f>+#REF!+#REF!+#REF!+#REF!+#REF!+#REF!</f>
        <v>#REF!</v>
      </c>
      <c r="J66" s="3" t="e">
        <f t="shared" si="1"/>
        <v>#REF!</v>
      </c>
      <c r="K66" s="3" t="e">
        <f t="shared" si="2"/>
        <v>#REF!</v>
      </c>
      <c r="L66" s="3" t="e">
        <f>+I66*$L$22</f>
        <v>#REF!</v>
      </c>
    </row>
    <row r="67" spans="4:12" hidden="1" x14ac:dyDescent="0.25">
      <c r="D67" s="26" t="s">
        <v>11</v>
      </c>
      <c r="E67" s="26"/>
      <c r="F67" s="26"/>
      <c r="G67" s="5" t="e">
        <f>SUM(G62:G66)</f>
        <v>#REF!</v>
      </c>
      <c r="H67" s="2"/>
      <c r="I67" s="6" t="e">
        <f>SUM(I62:I66)</f>
        <v>#REF!</v>
      </c>
      <c r="J67" s="12" t="e">
        <f>SUM(J62:J66)</f>
        <v>#REF!</v>
      </c>
      <c r="K67" s="12" t="e">
        <f t="shared" ref="K67" si="4">SUM(K62:K66)</f>
        <v>#REF!</v>
      </c>
      <c r="L67" s="12" t="e">
        <f t="shared" ref="L67" si="5">SUM(L62:L66)</f>
        <v>#REF!</v>
      </c>
    </row>
    <row r="68" spans="4:12" x14ac:dyDescent="0.25">
      <c r="D68" s="27" t="s">
        <v>42</v>
      </c>
      <c r="E68" s="27"/>
      <c r="F68" s="27"/>
      <c r="G68" s="27"/>
      <c r="H68" s="27"/>
      <c r="I68" s="27"/>
      <c r="J68" s="10"/>
      <c r="K68" s="10"/>
      <c r="L68" s="10"/>
    </row>
    <row r="69" spans="4:12" ht="33.75" x14ac:dyDescent="0.25">
      <c r="D69" s="31" t="s">
        <v>1</v>
      </c>
      <c r="E69" s="32"/>
      <c r="F69" s="33"/>
      <c r="G69" s="1" t="s">
        <v>3</v>
      </c>
      <c r="H69" s="1" t="s">
        <v>4</v>
      </c>
      <c r="I69" s="1" t="s">
        <v>5</v>
      </c>
      <c r="J69" s="1" t="s">
        <v>17</v>
      </c>
      <c r="K69" s="1" t="s">
        <v>18</v>
      </c>
      <c r="L69" s="1" t="s">
        <v>19</v>
      </c>
    </row>
    <row r="70" spans="4:12" x14ac:dyDescent="0.25">
      <c r="D70" s="28" t="s">
        <v>31</v>
      </c>
      <c r="E70" s="29"/>
      <c r="F70" s="30"/>
      <c r="G70" s="5"/>
      <c r="H70" s="2"/>
      <c r="I70" s="6">
        <f>I51+I45</f>
        <v>1155299</v>
      </c>
      <c r="J70" s="6">
        <f>J51+J45</f>
        <v>924239.20000000007</v>
      </c>
      <c r="K70" s="6">
        <f t="shared" ref="K70:L70" si="6">K51+K45</f>
        <v>173294.84999999998</v>
      </c>
      <c r="L70" s="6">
        <f t="shared" si="6"/>
        <v>57764.950000000004</v>
      </c>
    </row>
    <row r="71" spans="4:12" ht="32.25" customHeight="1" x14ac:dyDescent="0.25">
      <c r="D71" s="26" t="s">
        <v>30</v>
      </c>
      <c r="E71" s="26"/>
      <c r="F71" s="26"/>
      <c r="G71" s="26"/>
      <c r="H71" s="26"/>
      <c r="I71" s="26"/>
      <c r="J71" s="23">
        <f>(($A$7*$A$8+$B$7*$B$8)*$B$15*$B$12)*J70*12</f>
        <v>1019227053885.2461</v>
      </c>
      <c r="K71" s="23">
        <f>(($A$7*$A$9+$B$7*$B$9)*$B$15*$B$13)*K70*12</f>
        <v>159639192737.85657</v>
      </c>
      <c r="L71" s="23">
        <f>(($A$7*$A$10+$B$7*$B$10)*$B$15*$B$14)*L70*12</f>
        <v>15954976278.86393</v>
      </c>
    </row>
    <row r="73" spans="4:12" ht="30" x14ac:dyDescent="0.25">
      <c r="D73" s="34" t="s">
        <v>38</v>
      </c>
      <c r="E73" s="34" t="s">
        <v>39</v>
      </c>
      <c r="F73" s="34" t="s">
        <v>40</v>
      </c>
    </row>
    <row r="74" spans="4:12" x14ac:dyDescent="0.25">
      <c r="D74" s="19">
        <v>2026</v>
      </c>
      <c r="E74" s="19"/>
      <c r="F74" s="35">
        <f>SUM(J26:L26)</f>
        <v>22632641110.211842</v>
      </c>
    </row>
    <row r="75" spans="4:12" x14ac:dyDescent="0.25">
      <c r="D75" s="19">
        <v>2027</v>
      </c>
      <c r="E75" s="19"/>
      <c r="F75" s="35">
        <f>SUM(J34:L34)</f>
        <v>326558895039.1684</v>
      </c>
    </row>
    <row r="76" spans="4:12" x14ac:dyDescent="0.25">
      <c r="D76" s="19">
        <v>2028</v>
      </c>
      <c r="E76" s="19"/>
      <c r="F76" s="35">
        <f>SUM(J40:L40)</f>
        <v>625352367126.14087</v>
      </c>
    </row>
    <row r="77" spans="4:12" x14ac:dyDescent="0.25">
      <c r="D77" s="19">
        <v>2029</v>
      </c>
      <c r="E77" s="19"/>
      <c r="F77" s="35">
        <f>SUM(J46:L46)</f>
        <v>917577574558.98438</v>
      </c>
    </row>
    <row r="78" spans="4:12" x14ac:dyDescent="0.25">
      <c r="D78" s="19">
        <v>2030</v>
      </c>
      <c r="E78" s="19"/>
      <c r="F78" s="35">
        <f>SUM(J53:L53)</f>
        <v>1194821222901.9666</v>
      </c>
    </row>
    <row r="79" spans="4:12" x14ac:dyDescent="0.25">
      <c r="D79" s="19">
        <v>2031</v>
      </c>
      <c r="E79" s="19"/>
      <c r="F79" s="35">
        <f>SUM(J58:L58)</f>
        <v>1194821222901.9666</v>
      </c>
    </row>
    <row r="80" spans="4:12" x14ac:dyDescent="0.25">
      <c r="D80" s="19">
        <v>2032</v>
      </c>
      <c r="E80" s="19"/>
      <c r="F80" s="35">
        <f>SUM(J71:L71)</f>
        <v>1194821222901.9666</v>
      </c>
    </row>
  </sheetData>
  <mergeCells count="34">
    <mergeCell ref="D68:I68"/>
    <mergeCell ref="D69:F69"/>
    <mergeCell ref="D70:F70"/>
    <mergeCell ref="D71:I71"/>
    <mergeCell ref="D24:F24"/>
    <mergeCell ref="D31:F31"/>
    <mergeCell ref="D37:F37"/>
    <mergeCell ref="D43:F43"/>
    <mergeCell ref="D50:F50"/>
    <mergeCell ref="D49:I49"/>
    <mergeCell ref="D51:F51"/>
    <mergeCell ref="D60:I60"/>
    <mergeCell ref="D52:F52"/>
    <mergeCell ref="D53:I53"/>
    <mergeCell ref="D55:I55"/>
    <mergeCell ref="D56:F56"/>
    <mergeCell ref="D57:F57"/>
    <mergeCell ref="D58:I58"/>
    <mergeCell ref="D67:F67"/>
    <mergeCell ref="D23:I23"/>
    <mergeCell ref="D25:F25"/>
    <mergeCell ref="D30:I30"/>
    <mergeCell ref="D32:F32"/>
    <mergeCell ref="D36:I36"/>
    <mergeCell ref="D38:F38"/>
    <mergeCell ref="D26:I26"/>
    <mergeCell ref="D34:I34"/>
    <mergeCell ref="D40:I40"/>
    <mergeCell ref="D33:F33"/>
    <mergeCell ref="D39:F39"/>
    <mergeCell ref="D45:F45"/>
    <mergeCell ref="D46:I46"/>
    <mergeCell ref="D42:I42"/>
    <mergeCell ref="D44:F4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Subsidios Evitados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Olivero</dc:creator>
  <cp:lastModifiedBy>ANDRES FELIPE CASTELLANOS TORO</cp:lastModifiedBy>
  <dcterms:created xsi:type="dcterms:W3CDTF">2026-04-06T22:57:58Z</dcterms:created>
  <dcterms:modified xsi:type="dcterms:W3CDTF">2026-07-09T18:02:30Z</dcterms:modified>
</cp:coreProperties>
</file>